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1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4" l="1"/>
  <c r="C23" i="4" s="1"/>
  <c r="C22" i="4"/>
  <c r="A17" i="4"/>
  <c r="H15" i="4"/>
  <c r="F16" i="4" s="1"/>
  <c r="H16" i="4" s="1"/>
  <c r="F17" i="4" s="1"/>
  <c r="H17" i="4" s="1"/>
  <c r="F18" i="4" s="1"/>
  <c r="H18" i="4" s="1"/>
  <c r="A15" i="4"/>
  <c r="C9" i="4"/>
  <c r="G9" i="4" s="1"/>
  <c r="C21" i="4" l="1"/>
</calcChain>
</file>

<file path=xl/sharedStrings.xml><?xml version="1.0" encoding="utf-8"?>
<sst xmlns="http://schemas.openxmlformats.org/spreadsheetml/2006/main" count="40" uniqueCount="38">
  <si>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</si>
  <si>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</si>
  <si>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</si>
  <si>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</si>
  <si>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</si>
  <si>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</si>
  <si>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</si>
  <si>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</si>
  <si>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</si>
  <si>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</si>
  <si>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</si>
  <si>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</si>
  <si>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</si>
  <si>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</si>
  <si>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</si>
  <si>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</si>
  <si>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</si>
  <si>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</si>
  <si>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</si>
  <si>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</si>
  <si>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</si>
  <si>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</si>
  <si>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</si>
  <si>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</si>
  <si>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</si>
  <si>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</si>
  <si>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>5-7 тонн</t>
  </si>
  <si>
    <t>МО Подольский р-н, пгт Львовский, ул. Магистральная д.7</t>
  </si>
  <si>
    <t>МР АСЦ  140960</t>
  </si>
  <si>
    <t>Погрузка в УООП Раменское</t>
  </si>
  <si>
    <t>РАМЕНСКОЕ УООП 140116</t>
  </si>
  <si>
    <t>г Раменское, ул Карла Маркса, д. 2</t>
  </si>
  <si>
    <t>Обед. Перерыв</t>
  </si>
  <si>
    <t>Выгрузка. Погрузка в МР АСЦ</t>
  </si>
  <si>
    <t>Выгрузка</t>
  </si>
  <si>
    <t>МР АСЦ - Раменское УООП - МР АСЦ</t>
  </si>
  <si>
    <t>россыпь, паллеты</t>
  </si>
  <si>
    <t>77.11.813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</si>
</sst>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</cellStyleXfs>
  <cellXfs count="61">
    <xf numFmtId="0" fontId="0" fillId="0" borderId="0" xfId="0"/>
    <xf numFmtId="0" fontId="6" fillId="0" borderId="0" xfId="0" applyFont="1"/>
    <xf numFmtId="0" fontId="3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4" fontId="2" fillId="3" borderId="0" xfId="3" applyNumberFormat="1" applyFont="1" applyFill="1" applyAlignment="1">
      <alignment horizontal="left" vertical="center"/>
    </xf>
    <xf numFmtId="0" fontId="3" fillId="3" borderId="0" xfId="3" applyFont="1" applyFill="1" applyAlignment="1">
      <alignment vertical="center"/>
    </xf>
    <xf numFmtId="0" fontId="2" fillId="3" borderId="0" xfId="3" applyFont="1" applyFill="1" applyAlignment="1">
      <alignment horizontal="left" vertical="center"/>
    </xf>
    <xf numFmtId="0" fontId="3" fillId="3" borderId="0" xfId="3" applyFont="1" applyFill="1" applyAlignment="1">
      <alignment horizontal="left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0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7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20" fontId="3" fillId="3" borderId="0" xfId="1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20" fontId="2" fillId="3" borderId="0" xfId="1" applyNumberFormat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164" fontId="5" fillId="3" borderId="0" xfId="0" applyNumberFormat="1" applyFont="1" applyFill="1" applyAlignment="1">
      <alignment horizontal="center" vertical="center" wrapText="1"/>
    </xf>
    <xf numFmtId="165" fontId="3" fillId="3" borderId="0" xfId="1" applyNumberFormat="1" applyFont="1" applyFill="1" applyAlignment="1">
      <alignment vertical="center" wrapText="1"/>
    </xf>
    <xf numFmtId="20" fontId="3" fillId="3" borderId="0" xfId="1" applyNumberFormat="1" applyFont="1" applyFill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49" fontId="2" fillId="0" borderId="0" xfId="3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3" borderId="0" xfId="3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/>
    </xf>
    <xf numFmtId="20" fontId="3" fillId="3" borderId="1" xfId="1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3" borderId="0" xfId="3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43"/>
  <sheetViews>
    <sheetView tabSelected="1" zoomScale="80" zoomScaleNormal="80" workbookViewId="0">
      <selection activeCell="C32" sqref="C32"/>
    </sheetView>
  </sheetViews>
  <sheetFormatPr defaultColWidth="8.86328125" defaultRowHeight="15.75" x14ac:dyDescent="0.5"/>
  <cols>
    <col min="1" max="1" width="4.86328125" style="2" customWidth="1"/>
    <col min="2" max="2" width="47.73046875" style="2" customWidth="1"/>
    <col min="3" max="3" width="46.265625" style="2" customWidth="1"/>
    <col min="4" max="4" width="18.1328125" style="2" customWidth="1"/>
    <col min="5" max="5" width="11.1328125" style="2" customWidth="1"/>
    <col min="6" max="6" width="15.1328125" style="2" customWidth="1"/>
    <col min="7" max="7" width="10.265625" style="2" customWidth="1"/>
    <col min="8" max="8" width="15.1328125" style="2" customWidth="1"/>
    <col min="9" max="9" width="35.265625" style="2" customWidth="1"/>
    <col min="10" max="16384" width="8.86328125" style="1"/>
  </cols>
  <sheetData>
    <row r="2" spans="1:9" x14ac:dyDescent="0.5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9" x14ac:dyDescent="0.5">
      <c r="A3" s="60" t="s">
        <v>35</v>
      </c>
      <c r="B3" s="60"/>
      <c r="C3" s="60"/>
      <c r="D3" s="60"/>
      <c r="E3" s="60"/>
      <c r="F3" s="60"/>
      <c r="G3" s="60"/>
      <c r="H3" s="60"/>
      <c r="I3" s="60"/>
    </row>
    <row r="4" spans="1:9" x14ac:dyDescent="0.5">
      <c r="E4" s="3"/>
      <c r="F4" s="3"/>
      <c r="G4" s="3"/>
      <c r="H4" s="3"/>
      <c r="I4" s="3"/>
    </row>
    <row r="5" spans="1:9" x14ac:dyDescent="0.5">
      <c r="A5" s="2" t="s">
        <v>1</v>
      </c>
      <c r="B5" s="3"/>
      <c r="C5" s="4" t="s">
        <v>2</v>
      </c>
      <c r="I5" s="3"/>
    </row>
    <row r="6" spans="1:9" x14ac:dyDescent="0.5">
      <c r="A6" s="2" t="s">
        <v>3</v>
      </c>
      <c r="C6" s="4" t="s">
        <v>37</v>
      </c>
      <c r="I6" s="5"/>
    </row>
    <row r="7" spans="1:9" x14ac:dyDescent="0.5">
      <c r="A7" s="2" t="s">
        <v>4</v>
      </c>
      <c r="C7" s="6">
        <v>46107</v>
      </c>
    </row>
    <row r="8" spans="1:9" x14ac:dyDescent="0.5">
      <c r="A8" s="7" t="s">
        <v>5</v>
      </c>
      <c r="B8" s="7"/>
      <c r="C8" s="8" t="s">
        <v>6</v>
      </c>
      <c r="D8" s="7"/>
      <c r="E8" s="7"/>
      <c r="F8" s="7"/>
      <c r="G8" s="7"/>
      <c r="H8" s="7"/>
    </row>
    <row r="9" spans="1:9" x14ac:dyDescent="0.5">
      <c r="A9" s="7" t="s">
        <v>7</v>
      </c>
      <c r="B9" s="7"/>
      <c r="C9" s="8">
        <f>SUM(D15:D18)</f>
        <v>216</v>
      </c>
      <c r="D9" s="7"/>
      <c r="E9" s="56" t="s">
        <v>8</v>
      </c>
      <c r="F9" s="56"/>
      <c r="G9" s="7">
        <f>C9-G10</f>
        <v>212</v>
      </c>
      <c r="H9" s="7"/>
    </row>
    <row r="10" spans="1:9" x14ac:dyDescent="0.5">
      <c r="A10" s="7" t="s">
        <v>9</v>
      </c>
      <c r="B10" s="7"/>
      <c r="C10" s="8" t="s">
        <v>36</v>
      </c>
      <c r="D10" s="7"/>
      <c r="E10" s="56" t="s">
        <v>10</v>
      </c>
      <c r="F10" s="56"/>
      <c r="G10" s="7">
        <v>4</v>
      </c>
      <c r="H10" s="7"/>
    </row>
    <row r="11" spans="1:9" x14ac:dyDescent="0.5">
      <c r="A11" s="9" t="s">
        <v>11</v>
      </c>
      <c r="B11" s="9"/>
      <c r="C11" s="8" t="s">
        <v>26</v>
      </c>
      <c r="D11" s="7"/>
      <c r="E11" s="7"/>
      <c r="F11" s="7"/>
      <c r="G11" s="7"/>
      <c r="H11" s="7"/>
    </row>
    <row r="12" spans="1:9" x14ac:dyDescent="0.5">
      <c r="A12" s="7"/>
      <c r="B12" s="7"/>
      <c r="C12" s="7"/>
      <c r="D12" s="7"/>
      <c r="E12" s="7"/>
      <c r="F12" s="7"/>
      <c r="G12" s="7"/>
      <c r="H12" s="7"/>
    </row>
    <row r="13" spans="1:9" ht="15.4" customHeight="1" x14ac:dyDescent="0.5">
      <c r="A13" s="57" t="s">
        <v>12</v>
      </c>
      <c r="B13" s="57" t="s">
        <v>13</v>
      </c>
      <c r="C13" s="57" t="s">
        <v>14</v>
      </c>
      <c r="D13" s="57" t="s">
        <v>15</v>
      </c>
      <c r="E13" s="57" t="s">
        <v>16</v>
      </c>
      <c r="F13" s="57"/>
      <c r="G13" s="57"/>
      <c r="H13" s="57"/>
      <c r="I13" s="55" t="s">
        <v>17</v>
      </c>
    </row>
    <row r="14" spans="1:9" ht="30.75" x14ac:dyDescent="0.5">
      <c r="A14" s="58"/>
      <c r="B14" s="58"/>
      <c r="C14" s="58"/>
      <c r="D14" s="59"/>
      <c r="E14" s="48" t="s">
        <v>18</v>
      </c>
      <c r="F14" s="48" t="s">
        <v>19</v>
      </c>
      <c r="G14" s="48" t="s">
        <v>20</v>
      </c>
      <c r="H14" s="48" t="s">
        <v>21</v>
      </c>
      <c r="I14" s="55"/>
    </row>
    <row r="15" spans="1:9" s="21" customFormat="1" ht="37.15" customHeight="1" x14ac:dyDescent="0.5">
      <c r="A15" s="13" t="e">
        <f>#REF!+1</f>
        <v>#REF!</v>
      </c>
      <c r="B15" s="14" t="s">
        <v>28</v>
      </c>
      <c r="C15" s="15" t="s">
        <v>27</v>
      </c>
      <c r="D15" s="16"/>
      <c r="E15" s="17"/>
      <c r="F15" s="18">
        <v>0.15624999999999997</v>
      </c>
      <c r="G15" s="19">
        <v>6.25E-2</v>
      </c>
      <c r="H15" s="18">
        <f>F15+G15</f>
        <v>0.21874999999999997</v>
      </c>
      <c r="I15" s="20" t="s">
        <v>29</v>
      </c>
    </row>
    <row r="16" spans="1:9" s="21" customFormat="1" ht="37.15" customHeight="1" x14ac:dyDescent="0.5">
      <c r="A16" s="10">
        <v>2</v>
      </c>
      <c r="B16" s="49" t="s">
        <v>30</v>
      </c>
      <c r="C16" s="50" t="s">
        <v>31</v>
      </c>
      <c r="D16" s="51">
        <v>108</v>
      </c>
      <c r="E16" s="52">
        <v>7.2916666666666671E-2</v>
      </c>
      <c r="F16" s="22">
        <f t="shared" ref="F16:F18" si="0">H15+E16</f>
        <v>0.29166666666666663</v>
      </c>
      <c r="G16" s="12">
        <v>0.10416666666666667</v>
      </c>
      <c r="H16" s="22">
        <f t="shared" ref="H16:H18" si="1">F16+G16</f>
        <v>0.39583333333333331</v>
      </c>
      <c r="I16" s="53" t="s">
        <v>33</v>
      </c>
    </row>
    <row r="17" spans="1:9" s="21" customFormat="1" ht="37.15" customHeight="1" x14ac:dyDescent="0.5">
      <c r="A17" s="13">
        <f t="shared" ref="A17" si="2">A16+1</f>
        <v>3</v>
      </c>
      <c r="B17" s="49"/>
      <c r="C17" s="50"/>
      <c r="D17" s="51"/>
      <c r="E17" s="52"/>
      <c r="F17" s="22">
        <f t="shared" si="0"/>
        <v>0.39583333333333331</v>
      </c>
      <c r="G17" s="12">
        <v>4.1666666666666664E-2</v>
      </c>
      <c r="H17" s="22">
        <f t="shared" si="1"/>
        <v>0.4375</v>
      </c>
      <c r="I17" s="53" t="s">
        <v>32</v>
      </c>
    </row>
    <row r="18" spans="1:9" s="21" customFormat="1" ht="37.15" customHeight="1" x14ac:dyDescent="0.5">
      <c r="A18" s="10">
        <v>3</v>
      </c>
      <c r="B18" s="54" t="s">
        <v>28</v>
      </c>
      <c r="C18" s="11" t="s">
        <v>27</v>
      </c>
      <c r="D18" s="51">
        <v>108</v>
      </c>
      <c r="E18" s="52">
        <v>0.11458333333333333</v>
      </c>
      <c r="F18" s="22">
        <f t="shared" si="0"/>
        <v>0.55208333333333337</v>
      </c>
      <c r="G18" s="12">
        <v>6.25E-2</v>
      </c>
      <c r="H18" s="22">
        <f t="shared" si="1"/>
        <v>0.61458333333333337</v>
      </c>
      <c r="I18" s="53" t="s">
        <v>34</v>
      </c>
    </row>
    <row r="19" spans="1:9" x14ac:dyDescent="0.5">
      <c r="A19" s="47"/>
      <c r="B19" s="23"/>
      <c r="C19" s="23"/>
      <c r="D19" s="24"/>
      <c r="E19" s="25"/>
      <c r="F19" s="26"/>
      <c r="G19" s="25"/>
      <c r="H19" s="26"/>
      <c r="I19" s="27"/>
    </row>
    <row r="20" spans="1:9" x14ac:dyDescent="0.5">
      <c r="A20" s="7"/>
      <c r="B20" s="7"/>
      <c r="C20" s="7"/>
      <c r="D20" s="7"/>
      <c r="E20" s="28"/>
      <c r="F20" s="28"/>
      <c r="G20" s="29"/>
      <c r="H20" s="30"/>
      <c r="I20" s="31"/>
    </row>
    <row r="21" spans="1:9" x14ac:dyDescent="0.5">
      <c r="A21" s="7"/>
      <c r="B21" s="32" t="s">
        <v>22</v>
      </c>
      <c r="C21" s="33">
        <f>C22+C23</f>
        <v>0.41666666666666674</v>
      </c>
      <c r="D21" s="34"/>
      <c r="E21" s="35"/>
      <c r="F21" s="7"/>
      <c r="G21" s="7"/>
      <c r="H21" s="7"/>
    </row>
    <row r="22" spans="1:9" x14ac:dyDescent="0.5">
      <c r="B22" s="36" t="s">
        <v>23</v>
      </c>
      <c r="C22" s="37">
        <f>SUM(E15:E18)</f>
        <v>0.1875</v>
      </c>
      <c r="D22" s="38"/>
      <c r="E22" s="39"/>
      <c r="F22" s="5"/>
      <c r="G22" s="40"/>
      <c r="H22" s="41"/>
    </row>
    <row r="23" spans="1:9" x14ac:dyDescent="0.5">
      <c r="B23" s="36" t="s">
        <v>24</v>
      </c>
      <c r="C23" s="42">
        <f>SUM(G15:G18)-C25</f>
        <v>0.22916666666666671</v>
      </c>
      <c r="D23" s="38"/>
      <c r="E23" s="39"/>
      <c r="F23" s="5"/>
      <c r="G23" s="43"/>
      <c r="H23" s="43"/>
    </row>
    <row r="24" spans="1:9" x14ac:dyDescent="0.5">
      <c r="B24" s="36"/>
      <c r="C24" s="42"/>
      <c r="D24" s="38"/>
      <c r="E24" s="44"/>
      <c r="F24" s="5"/>
      <c r="G24" s="43"/>
      <c r="H24" s="43"/>
    </row>
    <row r="25" spans="1:9" x14ac:dyDescent="0.5">
      <c r="B25" s="36" t="s">
        <v>25</v>
      </c>
      <c r="C25" s="42">
        <f>G17</f>
        <v>4.1666666666666664E-2</v>
      </c>
      <c r="D25" s="38"/>
      <c r="E25" s="44"/>
      <c r="F25" s="5"/>
      <c r="G25" s="40"/>
      <c r="H25" s="41"/>
    </row>
    <row r="26" spans="1:9" x14ac:dyDescent="0.5">
      <c r="B26" s="45"/>
      <c r="C26" s="46"/>
      <c r="D26" s="45"/>
      <c r="E26" s="44"/>
      <c r="F26" s="5"/>
      <c r="G26" s="40"/>
      <c r="H26" s="41"/>
    </row>
    <row r="27" spans="1:9" x14ac:dyDescent="0.5">
      <c r="B27" s="45"/>
      <c r="C27" s="45"/>
      <c r="D27" s="45"/>
      <c r="E27" s="44"/>
    </row>
    <row r="42" spans="5:5" s="2" customFormat="1" ht="15.4" x14ac:dyDescent="0.45">
      <c r="E42" s="45"/>
    </row>
    <row r="43" spans="5:5" s="2" customFormat="1" ht="15.4" x14ac:dyDescent="0.45">
      <c r="E43" s="45"/>
    </row>
  </sheetData>
  <mergeCells count="10">
    <mergeCell ref="E9:F9"/>
    <mergeCell ref="A2:I2"/>
    <mergeCell ref="A3:I3"/>
    <mergeCell ref="I13:I14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2026-05-06T06:58:36Z</dcterms:modified>
</cp:coreProperties>
</file>